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CE5FC2C4-06B3-4E2B-B450-D8A36D39D2E6}" xr6:coauthVersionLast="47" xr6:coauthVersionMax="47" xr10:uidLastSave="{00000000-0000-0000-0000-000000000000}"/>
  <bookViews>
    <workbookView xWindow="-105" yWindow="0" windowWidth="14610" windowHeight="17385" xr2:uid="{00000000-000D-0000-FFFF-FFFF00000000}"/>
  </bookViews>
  <sheets>
    <sheet name="PREDRACUN" sheetId="2" r:id="rId1"/>
  </sheets>
  <definedNames>
    <definedName name="_Hlk98493097" localSheetId="0">PREDRACUN!$B$34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I46" i="2" l="1"/>
  <c r="I48" i="2" s="1"/>
  <c r="I32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I45" i="2"/>
  <c r="I44" i="2"/>
  <c r="I43" i="2"/>
  <c r="K43" i="2" s="1"/>
  <c r="I42" i="2"/>
  <c r="I41" i="2"/>
  <c r="K41" i="2" s="1"/>
  <c r="I40" i="2"/>
  <c r="I39" i="2"/>
  <c r="I38" i="2"/>
  <c r="K38" i="2" s="1"/>
  <c r="I37" i="2"/>
  <c r="I36" i="2"/>
  <c r="I35" i="2"/>
  <c r="I34" i="2"/>
  <c r="I33" i="2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E27" i="2"/>
  <c r="G27" i="2" s="1"/>
  <c r="K37" i="2" l="1"/>
  <c r="L37" i="2" s="1"/>
  <c r="K39" i="2"/>
  <c r="L39" i="2" s="1"/>
  <c r="K40" i="2"/>
  <c r="L40" i="2" s="1"/>
  <c r="K35" i="2"/>
  <c r="L35" i="2" s="1"/>
  <c r="K44" i="2"/>
  <c r="L44" i="2" s="1"/>
  <c r="K45" i="2"/>
  <c r="L45" i="2" s="1"/>
  <c r="K36" i="2"/>
  <c r="L36" i="2" s="1"/>
  <c r="K42" i="2"/>
  <c r="L42" i="2" s="1"/>
  <c r="K46" i="2"/>
  <c r="L46" i="2" s="1"/>
  <c r="I47" i="2"/>
  <c r="I49" i="2" s="1"/>
  <c r="K48" i="2"/>
  <c r="L48" i="2" s="1"/>
  <c r="L43" i="2"/>
  <c r="L41" i="2"/>
  <c r="L38" i="2"/>
  <c r="K34" i="2"/>
  <c r="K33" i="2"/>
  <c r="L33" i="2" s="1"/>
  <c r="K47" i="2" l="1"/>
  <c r="L47" i="2" s="1"/>
  <c r="K49" i="2"/>
  <c r="L49" i="2" s="1"/>
  <c r="L34" i="2"/>
  <c r="K32" i="2"/>
  <c r="L32" i="2" l="1"/>
</calcChain>
</file>

<file path=xl/sharedStrings.xml><?xml version="1.0" encoding="utf-8"?>
<sst xmlns="http://schemas.openxmlformats.org/spreadsheetml/2006/main" count="97" uniqueCount="65">
  <si>
    <t>Naziv ponudnika:</t>
  </si>
  <si>
    <t>Zap. št.</t>
  </si>
  <si>
    <t>Postavka</t>
  </si>
  <si>
    <t>Merska enota</t>
  </si>
  <si>
    <t>Količina</t>
  </si>
  <si>
    <t>Skupna vrednost 
(z DDV)</t>
  </si>
  <si>
    <t>Ponudnik izpolnjuje samo rumena polja.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</si>
  <si>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</si>
  <si>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</si>
  <si>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</si>
  <si>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</si>
  <si>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</si>
  <si>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</si>
  <si>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Javno naročilo »POSLOVNI NAJEM TELEKOMUNIKACIJSKIH STORITEV IN OPREME
 ZA UPRAVO REPUBLIKE SLOVENIJE ZA IZVRŠEVANJE KAZENSKIH SANKCIJ«</t>
  </si>
  <si>
    <t>mesec</t>
  </si>
  <si>
    <t>Ponudbena cena za prenosni telefon</t>
  </si>
  <si>
    <t>Ponudbena cena za prenosni telefon z dodatno slušalko</t>
  </si>
  <si>
    <t>Ponudbena cena za analogno linijo (FAX)</t>
  </si>
  <si>
    <t>Ponudbena cena za mesečno naročnino za posamezno enoto</t>
  </si>
  <si>
    <t>Enota 1</t>
  </si>
  <si>
    <t>Enota 6</t>
  </si>
  <si>
    <t>Enota 7</t>
  </si>
  <si>
    <t>Enota 8</t>
  </si>
  <si>
    <t>Enota 9</t>
  </si>
  <si>
    <t>Enota 10</t>
  </si>
  <si>
    <t>Enota 11</t>
  </si>
  <si>
    <t>Enota 12</t>
  </si>
  <si>
    <t>Enota 13</t>
  </si>
  <si>
    <t>Enota 14</t>
  </si>
  <si>
    <t>Enota 15</t>
  </si>
  <si>
    <t>Enota 2</t>
  </si>
  <si>
    <t>Enota 3</t>
  </si>
  <si>
    <t>Enota 4</t>
  </si>
  <si>
    <t>Enota 5</t>
  </si>
  <si>
    <t>Predvideno št. prenosnih telefonov</t>
  </si>
  <si>
    <t>Predvideno št. FAX linij</t>
  </si>
  <si>
    <t>Prenos številčnega prostora - set</t>
  </si>
  <si>
    <t>Naročnina Osnovni paket telefonskih storitev (OPTS)</t>
  </si>
  <si>
    <t>Naročnina Posredovalno mesto (PM) — napredni uporabnik</t>
  </si>
  <si>
    <t>Naročnina Avtomatski posredovalec klicev (APK)</t>
  </si>
  <si>
    <t>Naročnina Klicni center (KC)</t>
  </si>
  <si>
    <t xml:space="preserve">Naročnina Klicni center — Agent, vkl. s spletno aplikacijo </t>
  </si>
  <si>
    <t>Naročnina Klicni center — Nadzornik (KCN)</t>
  </si>
  <si>
    <t>Naročnina Aplikacija/vmesnik za spremljanje porabe (AVSP)</t>
  </si>
  <si>
    <t>Naročnina Snemanje pogovorov na posameznem uporabniku (SP)</t>
  </si>
  <si>
    <t>Programski telefon — SIP klient (PT)</t>
  </si>
  <si>
    <t>Vrednost DDV</t>
  </si>
  <si>
    <t>kpl</t>
  </si>
  <si>
    <t>Cena na enoto 
(v EUR brez DDV)</t>
  </si>
  <si>
    <t>Cena na enoto 
(v EUR z DDV)</t>
  </si>
  <si>
    <t>TABELA A</t>
  </si>
  <si>
    <t>TABELA B</t>
  </si>
  <si>
    <t>Skupna ponujena cena
(v EUR brez DDV) - TABELA A</t>
  </si>
  <si>
    <t>Skupna ponujena cena 
(v EUR z DDV) - TABELA A</t>
  </si>
  <si>
    <t>Naročnina Paket naprednih telefonskih funkcij (PNTF)</t>
  </si>
  <si>
    <t>SKUPAJ PONUJENA CENA VSE ENOTE ZA CELOTNO TRAJANJE 
(48 mesecev) - TABELA B</t>
  </si>
  <si>
    <r>
      <t>Ponudbena cena za osnovni telefon</t>
    </r>
    <r>
      <rPr>
        <sz val="10"/>
        <color rgb="FFFF0000"/>
        <rFont val="Calibri"/>
        <family val="2"/>
        <charset val="238"/>
      </rPr>
      <t xml:space="preserve"> z vključeno postavko 7 OTPS</t>
    </r>
  </si>
  <si>
    <r>
      <t>Ponudbena cena za tajniški telefon z dodatnimi tipkam</t>
    </r>
    <r>
      <rPr>
        <sz val="10"/>
        <color rgb="FFFF0000"/>
        <rFont val="Calibri"/>
        <family val="2"/>
        <charset val="238"/>
      </rPr>
      <t>i in vključeno postavko 8 PNTF</t>
    </r>
  </si>
  <si>
    <r>
      <t xml:space="preserve">Predvideno št. osnovnih telefonov </t>
    </r>
    <r>
      <rPr>
        <b/>
        <sz val="10"/>
        <color rgb="FFFF0000"/>
        <rFont val="Calibri"/>
        <family val="2"/>
        <charset val="238"/>
      </rPr>
      <t>z vključeno naročnino OPTS</t>
    </r>
  </si>
  <si>
    <r>
      <t>Predvideno št. tajniških telefonov z dodatnimi tipkami</t>
    </r>
    <r>
      <rPr>
        <b/>
        <sz val="10"/>
        <color rgb="FFFF0000"/>
        <rFont val="Calibri"/>
        <family val="2"/>
        <charset val="238"/>
      </rPr>
      <t xml:space="preserve"> z vključeno naročnino PNTF</t>
    </r>
  </si>
  <si>
    <t xml:space="preserve">Ponudnik v Ponudbeno ceno za mesečno naročnino za posamezno enoto (Tabela B) vključi tudi vse stroške, povezane z vzpostavitvijo sistema za to enoto.  Naročnik dodatnih stroškov za vzpostavitev sistema ne bo priznaval. </t>
  </si>
  <si>
    <t>SKUPAJ ENOTE 1-14</t>
  </si>
  <si>
    <t>SKUPAJ ENOTA 15</t>
  </si>
  <si>
    <t>Ponudnik ne sme spreminjati vsebine predračuna. Če bo to storil, bo naročnik ponudbo zavrnil kot nedopustno.</t>
  </si>
  <si>
    <r>
      <t xml:space="preserve">Predvideno št. prenosnih telefonov z dodatno slušalko </t>
    </r>
    <r>
      <rPr>
        <b/>
        <i/>
        <sz val="10"/>
        <color rgb="FF000000"/>
        <rFont val="Calibri"/>
        <family val="2"/>
        <charset val="238"/>
      </rPr>
      <t>(opcija, če bi kateri uporabnik to v času trajanja pogodbe želel imeti)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</si>
</sst>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EUR]"/>
    <numFmt numFmtId="165" formatCode="_-* #,##0.0000\ &quot;€&quot;_-;\-* #,##0.0000\ &quot;€&quot;_-;_-* &quot;-&quot;??\ &quot;€&quot;_-;_-@"/>
    <numFmt numFmtId="166" formatCode="#,##0.0000\ _€"/>
    <numFmt numFmtId="167" formatCode="[$-F800]dddd\,\ mmmm\ dd\,\ yyyy"/>
  </numFmts>
  <fonts count="21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name val="Calibri"/>
      <family val="2"/>
    </font>
    <font>
      <b/>
      <sz val="10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11"/>
      <color theme="1"/>
      <name val="Arial"/>
      <family val="2"/>
      <charset val="238"/>
    </font>
    <font>
      <sz val="10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i/>
      <sz val="10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4C6E7"/>
      </patternFill>
    </fill>
    <fill>
      <patternFill patternType="solid">
        <fgColor theme="0"/>
        <bgColor rgb="FFFFFF99"/>
      </patternFill>
    </fill>
    <fill>
      <patternFill patternType="solid">
        <fgColor theme="7" tint="0.79998168889431442"/>
        <bgColor rgb="FFFFFF99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1"/>
      </left>
      <right/>
      <top style="medium">
        <color theme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theme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theme="1"/>
      </top>
      <bottom style="thin">
        <color rgb="FF000000"/>
      </bottom>
      <diagonal/>
    </border>
    <border>
      <left style="thin">
        <color rgb="FF000000"/>
      </left>
      <right style="medium">
        <color theme="1"/>
      </right>
      <top style="medium">
        <color theme="1"/>
      </top>
      <bottom style="thin">
        <color rgb="FF000000"/>
      </bottom>
      <diagonal/>
    </border>
    <border>
      <left style="medium">
        <color theme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theme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theme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theme="1"/>
      </left>
      <right style="thin">
        <color indexed="64"/>
      </right>
      <top style="thin">
        <color rgb="FF000000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11">
    <xf numFmtId="0" fontId="0" fillId="0" borderId="0" xfId="0" applyFont="1" applyAlignment="1"/>
    <xf numFmtId="0" fontId="1" fillId="0" borderId="0" xfId="0" applyFont="1" applyProtection="1"/>
    <xf numFmtId="0" fontId="0" fillId="0" borderId="0" xfId="0" applyFont="1" applyAlignment="1" applyProtection="1"/>
    <xf numFmtId="0" fontId="1" fillId="3" borderId="0" xfId="0" applyFont="1" applyFill="1" applyProtection="1"/>
    <xf numFmtId="0" fontId="7" fillId="3" borderId="0" xfId="0" applyFont="1" applyFill="1" applyProtection="1"/>
    <xf numFmtId="0" fontId="4" fillId="3" borderId="2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/>
    </xf>
    <xf numFmtId="4" fontId="7" fillId="3" borderId="2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vertical="top" wrapText="1"/>
    </xf>
    <xf numFmtId="0" fontId="4" fillId="3" borderId="2" xfId="0" applyFont="1" applyFill="1" applyBorder="1" applyAlignment="1" applyProtection="1">
      <alignment vertical="top"/>
    </xf>
    <xf numFmtId="0" fontId="6" fillId="3" borderId="6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7" fillId="3" borderId="6" xfId="0" applyFont="1" applyFill="1" applyBorder="1" applyProtection="1"/>
    <xf numFmtId="3" fontId="1" fillId="3" borderId="1" xfId="0" applyNumberFormat="1" applyFont="1" applyFill="1" applyBorder="1" applyAlignment="1" applyProtection="1">
      <alignment horizontal="right"/>
    </xf>
    <xf numFmtId="166" fontId="1" fillId="5" borderId="1" xfId="0" applyNumberFormat="1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 vertical="center" wrapText="1"/>
    </xf>
    <xf numFmtId="0" fontId="1" fillId="3" borderId="0" xfId="0" applyFont="1" applyFill="1" applyAlignment="1" applyProtection="1">
      <alignment horizontal="left" vertical="center"/>
    </xf>
    <xf numFmtId="165" fontId="7" fillId="3" borderId="0" xfId="0" applyNumberFormat="1" applyFont="1" applyFill="1" applyAlignment="1" applyProtection="1">
      <alignment horizontal="center" vertical="center"/>
    </xf>
    <xf numFmtId="0" fontId="7" fillId="3" borderId="0" xfId="0" applyFont="1" applyFill="1" applyAlignment="1" applyProtection="1">
      <alignment horizontal="center" vertical="center"/>
    </xf>
    <xf numFmtId="165" fontId="1" fillId="3" borderId="0" xfId="0" applyNumberFormat="1" applyFont="1" applyFill="1" applyProtection="1"/>
    <xf numFmtId="0" fontId="1" fillId="3" borderId="1" xfId="0" applyFont="1" applyFill="1" applyBorder="1" applyAlignment="1" applyProtection="1">
      <alignment horizontal="right"/>
    </xf>
    <xf numFmtId="0" fontId="1" fillId="3" borderId="0" xfId="0" applyFont="1" applyFill="1" applyAlignment="1" applyProtection="1">
      <alignment horizontal="right"/>
    </xf>
    <xf numFmtId="0" fontId="1" fillId="3" borderId="0" xfId="0" applyFont="1" applyFill="1" applyAlignment="1" applyProtection="1">
      <alignment wrapText="1"/>
    </xf>
    <xf numFmtId="0" fontId="1" fillId="3" borderId="0" xfId="0" applyFont="1" applyFill="1" applyAlignment="1" applyProtection="1">
      <alignment horizontal="center"/>
    </xf>
    <xf numFmtId="0" fontId="5" fillId="4" borderId="6" xfId="0" applyFont="1" applyFill="1" applyBorder="1" applyAlignment="1" applyProtection="1">
      <alignment horizontal="left"/>
    </xf>
    <xf numFmtId="0" fontId="3" fillId="3" borderId="6" xfId="0" applyFont="1" applyFill="1" applyBorder="1" applyProtection="1">
      <protection locked="0"/>
    </xf>
    <xf numFmtId="0" fontId="4" fillId="3" borderId="2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4" fontId="7" fillId="3" borderId="6" xfId="0" applyNumberFormat="1" applyFont="1" applyFill="1" applyBorder="1" applyAlignment="1" applyProtection="1">
      <alignment horizontal="center" vertical="center"/>
    </xf>
    <xf numFmtId="0" fontId="3" fillId="3" borderId="9" xfId="0" applyFont="1" applyFill="1" applyBorder="1" applyProtection="1"/>
    <xf numFmtId="164" fontId="4" fillId="5" borderId="8" xfId="0" applyNumberFormat="1" applyFont="1" applyFill="1" applyBorder="1" applyAlignment="1" applyProtection="1">
      <alignment horizontal="left" vertical="center"/>
      <protection locked="0"/>
    </xf>
    <xf numFmtId="0" fontId="3" fillId="3" borderId="9" xfId="0" applyFont="1" applyFill="1" applyBorder="1" applyProtection="1">
      <protection locked="0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8" fillId="4" borderId="13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  <xf numFmtId="0" fontId="8" fillId="4" borderId="14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/>
    </xf>
    <xf numFmtId="4" fontId="13" fillId="3" borderId="16" xfId="0" applyNumberFormat="1" applyFont="1" applyFill="1" applyBorder="1" applyAlignment="1" applyProtection="1">
      <alignment horizontal="center" vertical="center"/>
    </xf>
    <xf numFmtId="0" fontId="7" fillId="3" borderId="15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/>
    </xf>
    <xf numFmtId="2" fontId="4" fillId="3" borderId="2" xfId="0" applyNumberFormat="1" applyFont="1" applyFill="1" applyBorder="1" applyAlignment="1" applyProtection="1">
      <alignment horizontal="center" vertical="center"/>
    </xf>
    <xf numFmtId="0" fontId="8" fillId="4" borderId="19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  <xf numFmtId="0" fontId="8" fillId="4" borderId="2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8" fillId="4" borderId="21" xfId="0" applyFont="1" applyFill="1" applyBorder="1" applyAlignment="1" applyProtection="1">
      <alignment horizontal="center" vertical="center" wrapText="1"/>
    </xf>
    <xf numFmtId="0" fontId="4" fillId="3" borderId="22" xfId="0" applyFont="1" applyFill="1" applyBorder="1" applyAlignment="1" applyProtection="1">
      <alignment horizontal="center" vertical="center"/>
    </xf>
    <xf numFmtId="4" fontId="7" fillId="3" borderId="23" xfId="0" applyNumberFormat="1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vertical="center" wrapText="1"/>
    </xf>
    <xf numFmtId="0" fontId="4" fillId="3" borderId="25" xfId="0" applyFont="1" applyFill="1" applyBorder="1" applyAlignment="1" applyProtection="1">
      <alignment horizontal="center" vertical="center"/>
    </xf>
    <xf numFmtId="2" fontId="4" fillId="3" borderId="25" xfId="0" applyNumberFormat="1" applyFont="1" applyFill="1" applyBorder="1" applyAlignment="1" applyProtection="1">
      <alignment horizontal="center" vertical="center"/>
    </xf>
    <xf numFmtId="4" fontId="7" fillId="3" borderId="25" xfId="0" applyNumberFormat="1" applyFont="1" applyFill="1" applyBorder="1" applyAlignment="1" applyProtection="1">
      <alignment horizontal="center" vertical="center"/>
    </xf>
    <xf numFmtId="4" fontId="7" fillId="3" borderId="26" xfId="0" applyNumberFormat="1" applyFont="1" applyFill="1" applyBorder="1" applyAlignment="1" applyProtection="1">
      <alignment horizontal="center" vertical="center"/>
    </xf>
    <xf numFmtId="10" fontId="12" fillId="5" borderId="19" xfId="0" applyNumberFormat="1" applyFont="1" applyFill="1" applyBorder="1" applyAlignment="1" applyProtection="1">
      <alignment horizontal="center" vertical="center"/>
      <protection locked="0"/>
    </xf>
    <xf numFmtId="2" fontId="12" fillId="5" borderId="20" xfId="0" applyNumberFormat="1" applyFont="1" applyFill="1" applyBorder="1" applyAlignment="1" applyProtection="1">
      <alignment horizontal="center" vertical="center"/>
      <protection locked="0"/>
    </xf>
    <xf numFmtId="2" fontId="7" fillId="5" borderId="20" xfId="0" applyNumberFormat="1" applyFont="1" applyFill="1" applyBorder="1" applyAlignment="1" applyProtection="1">
      <alignment horizontal="center" vertical="center"/>
      <protection locked="0"/>
    </xf>
    <xf numFmtId="4" fontId="7" fillId="3" borderId="21" xfId="0" applyNumberFormat="1" applyFont="1" applyFill="1" applyBorder="1" applyAlignment="1" applyProtection="1">
      <alignment horizontal="center" vertical="center"/>
    </xf>
    <xf numFmtId="0" fontId="12" fillId="4" borderId="27" xfId="0" applyFont="1" applyFill="1" applyBorder="1" applyAlignment="1" applyProtection="1">
      <alignment horizontal="center" vertical="center"/>
    </xf>
    <xf numFmtId="2" fontId="12" fillId="4" borderId="28" xfId="0" applyNumberFormat="1" applyFont="1" applyFill="1" applyBorder="1" applyAlignment="1" applyProtection="1">
      <alignment horizontal="center" vertical="center"/>
    </xf>
    <xf numFmtId="2" fontId="8" fillId="4" borderId="29" xfId="0" applyNumberFormat="1" applyFont="1" applyFill="1" applyBorder="1" applyAlignment="1" applyProtection="1">
      <alignment horizontal="center" vertical="center"/>
    </xf>
    <xf numFmtId="4" fontId="8" fillId="4" borderId="30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left"/>
    </xf>
    <xf numFmtId="0" fontId="0" fillId="3" borderId="0" xfId="0" applyFill="1" applyProtection="1"/>
    <xf numFmtId="0" fontId="7" fillId="3" borderId="6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vertical="top" wrapText="1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32" xfId="0" applyFont="1" applyFill="1" applyBorder="1" applyAlignment="1" applyProtection="1">
      <alignment horizontal="center" vertical="center"/>
    </xf>
    <xf numFmtId="2" fontId="7" fillId="5" borderId="2" xfId="0" applyNumberFormat="1" applyFont="1" applyFill="1" applyBorder="1" applyAlignment="1" applyProtection="1">
      <alignment horizontal="center" vertical="center"/>
      <protection locked="0"/>
    </xf>
    <xf numFmtId="2" fontId="7" fillId="5" borderId="32" xfId="0" applyNumberFormat="1" applyFont="1" applyFill="1" applyBorder="1" applyAlignment="1" applyProtection="1">
      <alignment horizontal="center" vertical="center"/>
      <protection locked="0"/>
    </xf>
    <xf numFmtId="2" fontId="7" fillId="5" borderId="18" xfId="0" applyNumberFormat="1" applyFont="1" applyFill="1" applyBorder="1" applyAlignment="1" applyProtection="1">
      <alignment horizontal="center" vertical="center"/>
      <protection locked="0"/>
    </xf>
    <xf numFmtId="2" fontId="14" fillId="3" borderId="34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 wrapText="1" indent="1"/>
    </xf>
    <xf numFmtId="0" fontId="4" fillId="3" borderId="10" xfId="0" applyFont="1" applyFill="1" applyBorder="1" applyAlignment="1" applyProtection="1">
      <alignment horizontal="left" vertical="top" wrapText="1" indent="1"/>
    </xf>
    <xf numFmtId="0" fontId="4" fillId="3" borderId="10" xfId="0" applyFont="1" applyFill="1" applyBorder="1" applyAlignment="1" applyProtection="1">
      <alignment horizontal="left" vertical="top" indent="1"/>
    </xf>
    <xf numFmtId="0" fontId="4" fillId="3" borderId="31" xfId="0" applyFont="1" applyFill="1" applyBorder="1" applyAlignment="1" applyProtection="1">
      <alignment horizontal="left" vertical="top" indent="1"/>
    </xf>
    <xf numFmtId="0" fontId="4" fillId="3" borderId="17" xfId="0" applyFont="1" applyFill="1" applyBorder="1" applyAlignment="1" applyProtection="1">
      <alignment horizontal="left" vertical="top" indent="1"/>
    </xf>
    <xf numFmtId="2" fontId="7" fillId="6" borderId="2" xfId="0" applyNumberFormat="1" applyFont="1" applyFill="1" applyBorder="1" applyAlignment="1" applyProtection="1">
      <alignment vertical="center"/>
      <protection locked="0"/>
    </xf>
    <xf numFmtId="10" fontId="14" fillId="7" borderId="34" xfId="0" applyNumberFormat="1" applyFont="1" applyFill="1" applyBorder="1" applyAlignment="1" applyProtection="1">
      <alignment horizontal="center" vertical="center" wrapText="1"/>
    </xf>
    <xf numFmtId="0" fontId="14" fillId="3" borderId="34" xfId="0" applyFont="1" applyFill="1" applyBorder="1" applyAlignment="1" applyProtection="1">
      <alignment horizontal="center" vertical="center" wrapText="1"/>
    </xf>
    <xf numFmtId="0" fontId="12" fillId="4" borderId="27" xfId="0" applyFont="1" applyFill="1" applyBorder="1" applyAlignment="1" applyProtection="1">
      <alignment horizontal="center" vertical="center" wrapText="1"/>
    </xf>
    <xf numFmtId="10" fontId="7" fillId="5" borderId="2" xfId="0" applyNumberFormat="1" applyFont="1" applyFill="1" applyBorder="1" applyAlignment="1" applyProtection="1">
      <alignment horizontal="center" vertical="center"/>
      <protection locked="0"/>
    </xf>
    <xf numFmtId="10" fontId="7" fillId="5" borderId="25" xfId="0" applyNumberFormat="1" applyFont="1" applyFill="1" applyBorder="1" applyAlignment="1" applyProtection="1">
      <alignment horizontal="center" vertical="center"/>
      <protection locked="0"/>
    </xf>
    <xf numFmtId="10" fontId="7" fillId="5" borderId="32" xfId="0" applyNumberFormat="1" applyFont="1" applyFill="1" applyBorder="1" applyAlignment="1" applyProtection="1">
      <alignment horizontal="center" vertical="center"/>
      <protection locked="0"/>
    </xf>
    <xf numFmtId="10" fontId="12" fillId="4" borderId="38" xfId="1" applyNumberFormat="1" applyFont="1" applyFill="1" applyBorder="1" applyAlignment="1" applyProtection="1">
      <alignment horizontal="center" vertical="center"/>
    </xf>
    <xf numFmtId="0" fontId="4" fillId="3" borderId="33" xfId="0" applyFont="1" applyFill="1" applyBorder="1" applyAlignment="1" applyProtection="1">
      <alignment horizontal="center" vertical="center"/>
    </xf>
    <xf numFmtId="14" fontId="1" fillId="5" borderId="1" xfId="0" applyNumberFormat="1" applyFont="1" applyFill="1" applyBorder="1" applyAlignment="1" applyProtection="1">
      <alignment horizontal="left" vertical="center"/>
      <protection locked="0"/>
    </xf>
    <xf numFmtId="167" fontId="1" fillId="5" borderId="1" xfId="0" applyNumberFormat="1" applyFont="1" applyFill="1" applyBorder="1" applyAlignment="1" applyProtection="1">
      <alignment horizontal="left"/>
      <protection locked="0"/>
    </xf>
    <xf numFmtId="0" fontId="2" fillId="4" borderId="8" xfId="0" applyFont="1" applyFill="1" applyBorder="1" applyAlignment="1" applyProtection="1">
      <alignment horizontal="center" vertical="center" wrapText="1"/>
    </xf>
    <xf numFmtId="0" fontId="9" fillId="4" borderId="6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left"/>
    </xf>
    <xf numFmtId="0" fontId="3" fillId="3" borderId="5" xfId="0" applyFont="1" applyFill="1" applyBorder="1" applyProtection="1"/>
    <xf numFmtId="164" fontId="4" fillId="5" borderId="3" xfId="0" applyNumberFormat="1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Protection="1">
      <protection locked="0"/>
    </xf>
    <xf numFmtId="0" fontId="3" fillId="3" borderId="5" xfId="0" applyFont="1" applyFill="1" applyBorder="1" applyProtection="1">
      <protection locked="0"/>
    </xf>
    <xf numFmtId="0" fontId="10" fillId="7" borderId="7" xfId="0" applyFont="1" applyFill="1" applyBorder="1" applyAlignment="1" applyProtection="1">
      <alignment horizontal="left" vertical="center"/>
    </xf>
    <xf numFmtId="0" fontId="10" fillId="7" borderId="4" xfId="0" applyFont="1" applyFill="1" applyBorder="1" applyAlignment="1" applyProtection="1">
      <alignment horizontal="left" vertical="center"/>
    </xf>
    <xf numFmtId="0" fontId="10" fillId="7" borderId="5" xfId="0" applyFont="1" applyFill="1" applyBorder="1" applyAlignment="1" applyProtection="1">
      <alignment horizontal="lef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15" fillId="4" borderId="35" xfId="0" applyFont="1" applyFill="1" applyBorder="1" applyAlignment="1" applyProtection="1">
      <alignment horizontal="center" vertical="center"/>
    </xf>
    <xf numFmtId="0" fontId="15" fillId="4" borderId="36" xfId="0" applyFont="1" applyFill="1" applyBorder="1" applyAlignment="1" applyProtection="1">
      <alignment horizontal="center" vertical="center"/>
    </xf>
    <xf numFmtId="0" fontId="15" fillId="4" borderId="37" xfId="0" applyFont="1" applyFill="1" applyBorder="1" applyAlignment="1" applyProtection="1">
      <alignment horizontal="center" vertical="center"/>
    </xf>
    <xf numFmtId="0" fontId="19" fillId="2" borderId="7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NUL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1"/>
  <sheetViews>
    <sheetView showGridLines="0" tabSelected="1" topLeftCell="F26" zoomScale="120" zoomScaleNormal="120" workbookViewId="0">
      <selection activeCell="A45" sqref="A45:XFD45"/>
    </sheetView>
  </sheetViews>
  <sheetFormatPr defaultColWidth="12.625" defaultRowHeight="15" customHeight="1" x14ac:dyDescent="0.2"/>
  <cols>
    <col min="1" max="1" width="8" customWidth="1"/>
    <col min="2" max="2" width="48" customWidth="1"/>
    <col min="3" max="3" width="15" customWidth="1"/>
    <col min="4" max="4" width="15.625" customWidth="1"/>
    <col min="5" max="7" width="20.625" customWidth="1"/>
    <col min="8" max="8" width="21.125" customWidth="1"/>
    <col min="9" max="9" width="16.625" customWidth="1"/>
    <col min="10" max="14" width="13.6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30" customHeight="1" x14ac:dyDescent="0.25">
      <c r="A2" s="92" t="s">
        <v>13</v>
      </c>
      <c r="B2" s="93"/>
      <c r="C2" s="93"/>
      <c r="D2" s="93"/>
      <c r="E2" s="93"/>
      <c r="F2" s="93"/>
      <c r="G2" s="93"/>
      <c r="H2" s="3"/>
      <c r="I2" s="3"/>
      <c r="J2" s="3"/>
      <c r="K2" s="3"/>
      <c r="L2" s="3"/>
      <c r="M2" s="3"/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8" customHeight="1" x14ac:dyDescent="0.25">
      <c r="A6" s="94" t="s">
        <v>0</v>
      </c>
      <c r="B6" s="95"/>
      <c r="C6" s="96"/>
      <c r="D6" s="97"/>
      <c r="E6" s="98"/>
      <c r="F6" s="3"/>
      <c r="G6" s="3"/>
      <c r="H6" s="3"/>
      <c r="I6" s="3"/>
      <c r="J6" s="3"/>
      <c r="K6" s="3"/>
      <c r="L6" s="3"/>
      <c r="M6" s="3"/>
      <c r="N6" s="3"/>
    </row>
    <row r="7" spans="1:14" ht="18" customHeight="1" thickBot="1" x14ac:dyDescent="0.3">
      <c r="A7" s="25"/>
      <c r="B7" s="30"/>
      <c r="C7" s="31"/>
      <c r="D7" s="26"/>
      <c r="E7" s="32"/>
      <c r="F7" s="3"/>
      <c r="G7" s="3"/>
      <c r="H7" s="3"/>
      <c r="I7" s="3"/>
      <c r="J7" s="3"/>
      <c r="K7" s="3"/>
      <c r="L7" s="3"/>
      <c r="M7" s="3"/>
      <c r="N7" s="3"/>
    </row>
    <row r="8" spans="1:14" ht="30" customHeight="1" thickBot="1" x14ac:dyDescent="0.3">
      <c r="A8" s="105" t="s">
        <v>50</v>
      </c>
      <c r="B8" s="106"/>
      <c r="C8" s="106"/>
      <c r="D8" s="106"/>
      <c r="E8" s="106"/>
      <c r="F8" s="106"/>
      <c r="G8" s="107"/>
      <c r="H8" s="3"/>
      <c r="I8" s="3"/>
      <c r="J8" s="3"/>
      <c r="K8" s="3"/>
      <c r="L8" s="3"/>
      <c r="M8" s="3"/>
      <c r="N8" s="3"/>
    </row>
    <row r="9" spans="1:14" ht="45.95" customHeight="1" x14ac:dyDescent="0.25">
      <c r="A9" s="35" t="s">
        <v>1</v>
      </c>
      <c r="B9" s="36" t="s">
        <v>2</v>
      </c>
      <c r="C9" s="37" t="s">
        <v>3</v>
      </c>
      <c r="D9" s="38" t="s">
        <v>4</v>
      </c>
      <c r="E9" s="37" t="s">
        <v>48</v>
      </c>
      <c r="F9" s="37" t="s">
        <v>46</v>
      </c>
      <c r="G9" s="39" t="s">
        <v>49</v>
      </c>
      <c r="H9" s="28"/>
      <c r="I9" s="28"/>
      <c r="J9" s="29"/>
      <c r="K9" s="29"/>
      <c r="L9" s="29"/>
      <c r="M9" s="29"/>
      <c r="N9" s="1"/>
    </row>
    <row r="10" spans="1:14" ht="18" customHeight="1" x14ac:dyDescent="0.25">
      <c r="A10" s="40">
        <v>1</v>
      </c>
      <c r="B10" s="76" t="s">
        <v>56</v>
      </c>
      <c r="C10" s="6" t="s">
        <v>14</v>
      </c>
      <c r="D10" s="6">
        <v>1</v>
      </c>
      <c r="E10" s="81">
        <v>0</v>
      </c>
      <c r="F10" s="72">
        <f t="shared" ref="F10:F25" si="0">E10*$F$27</f>
        <v>0</v>
      </c>
      <c r="G10" s="41">
        <f t="shared" ref="G10:G11" si="1">E10+F10</f>
        <v>0</v>
      </c>
      <c r="H10" s="29"/>
      <c r="I10" s="29"/>
      <c r="J10" s="29"/>
      <c r="K10" s="29"/>
      <c r="L10" s="29"/>
      <c r="M10" s="29"/>
      <c r="N10" s="1"/>
    </row>
    <row r="11" spans="1:14" ht="28.5" customHeight="1" x14ac:dyDescent="0.25">
      <c r="A11" s="42">
        <v>2</v>
      </c>
      <c r="B11" s="77" t="s">
        <v>57</v>
      </c>
      <c r="C11" s="6" t="s">
        <v>14</v>
      </c>
      <c r="D11" s="6">
        <v>1</v>
      </c>
      <c r="E11" s="81">
        <v>0</v>
      </c>
      <c r="F11" s="72">
        <f t="shared" si="0"/>
        <v>0</v>
      </c>
      <c r="G11" s="41">
        <f t="shared" si="1"/>
        <v>0</v>
      </c>
      <c r="H11" s="29"/>
      <c r="I11" s="29"/>
      <c r="J11" s="29"/>
      <c r="K11" s="29"/>
      <c r="L11" s="29"/>
      <c r="M11" s="29"/>
      <c r="N11" s="1"/>
    </row>
    <row r="12" spans="1:14" ht="18" customHeight="1" x14ac:dyDescent="0.25">
      <c r="A12" s="40">
        <v>3</v>
      </c>
      <c r="B12" s="78" t="s">
        <v>15</v>
      </c>
      <c r="C12" s="6" t="s">
        <v>14</v>
      </c>
      <c r="D12" s="6">
        <v>1</v>
      </c>
      <c r="E12" s="81">
        <v>0</v>
      </c>
      <c r="F12" s="72">
        <f t="shared" si="0"/>
        <v>0</v>
      </c>
      <c r="G12" s="41">
        <f>E12+F12</f>
        <v>0</v>
      </c>
      <c r="H12" s="29"/>
      <c r="I12" s="29"/>
      <c r="J12" s="29"/>
      <c r="K12" s="29"/>
      <c r="L12" s="29"/>
      <c r="M12" s="29"/>
      <c r="N12" s="1"/>
    </row>
    <row r="13" spans="1:14" ht="18" customHeight="1" x14ac:dyDescent="0.25">
      <c r="A13" s="42">
        <v>4</v>
      </c>
      <c r="B13" s="78" t="s">
        <v>16</v>
      </c>
      <c r="C13" s="6" t="s">
        <v>14</v>
      </c>
      <c r="D13" s="6">
        <v>1</v>
      </c>
      <c r="E13" s="81">
        <v>0</v>
      </c>
      <c r="F13" s="72">
        <f t="shared" si="0"/>
        <v>0</v>
      </c>
      <c r="G13" s="41">
        <f t="shared" ref="G13:G25" si="2">E13+F13</f>
        <v>0</v>
      </c>
      <c r="H13" s="29"/>
      <c r="I13" s="29"/>
      <c r="J13" s="29"/>
      <c r="K13" s="29"/>
      <c r="L13" s="29"/>
      <c r="M13" s="29"/>
      <c r="N13" s="1"/>
    </row>
    <row r="14" spans="1:14" ht="18" customHeight="1" x14ac:dyDescent="0.25">
      <c r="A14" s="40">
        <v>5</v>
      </c>
      <c r="B14" s="79" t="s">
        <v>17</v>
      </c>
      <c r="C14" s="71" t="s">
        <v>14</v>
      </c>
      <c r="D14" s="71">
        <v>1</v>
      </c>
      <c r="E14" s="81">
        <v>0</v>
      </c>
      <c r="F14" s="73">
        <f t="shared" si="0"/>
        <v>0</v>
      </c>
      <c r="G14" s="41">
        <f t="shared" si="2"/>
        <v>0</v>
      </c>
      <c r="H14" s="29"/>
      <c r="I14" s="29"/>
      <c r="J14" s="29"/>
      <c r="K14" s="29"/>
      <c r="L14" s="29"/>
      <c r="M14" s="29"/>
      <c r="N14" s="1"/>
    </row>
    <row r="15" spans="1:14" ht="18" customHeight="1" x14ac:dyDescent="0.25">
      <c r="A15" s="42">
        <v>6</v>
      </c>
      <c r="B15" s="79" t="s">
        <v>36</v>
      </c>
      <c r="C15" s="71" t="s">
        <v>47</v>
      </c>
      <c r="D15" s="71">
        <v>1</v>
      </c>
      <c r="E15" s="81">
        <v>0</v>
      </c>
      <c r="F15" s="73">
        <f t="shared" si="0"/>
        <v>0</v>
      </c>
      <c r="G15" s="41">
        <f t="shared" si="2"/>
        <v>0</v>
      </c>
      <c r="H15" s="29"/>
      <c r="I15" s="29"/>
      <c r="J15" s="29"/>
      <c r="K15" s="29"/>
      <c r="L15" s="29"/>
      <c r="M15" s="29"/>
      <c r="N15" s="1"/>
    </row>
    <row r="16" spans="1:14" ht="18" customHeight="1" x14ac:dyDescent="0.25">
      <c r="A16" s="40">
        <v>7</v>
      </c>
      <c r="B16" s="79" t="s">
        <v>37</v>
      </c>
      <c r="C16" s="71" t="s">
        <v>14</v>
      </c>
      <c r="D16" s="71">
        <v>1</v>
      </c>
      <c r="E16" s="81">
        <v>0</v>
      </c>
      <c r="F16" s="73">
        <f t="shared" si="0"/>
        <v>0</v>
      </c>
      <c r="G16" s="41">
        <f t="shared" si="2"/>
        <v>0</v>
      </c>
      <c r="H16" s="29"/>
      <c r="I16" s="29"/>
      <c r="J16" s="29"/>
      <c r="K16" s="29"/>
      <c r="L16" s="29"/>
      <c r="M16" s="29"/>
      <c r="N16" s="1"/>
    </row>
    <row r="17" spans="1:14" ht="18" customHeight="1" x14ac:dyDescent="0.25">
      <c r="A17" s="42">
        <v>8</v>
      </c>
      <c r="B17" s="79" t="s">
        <v>54</v>
      </c>
      <c r="C17" s="71" t="s">
        <v>14</v>
      </c>
      <c r="D17" s="71">
        <v>1</v>
      </c>
      <c r="E17" s="81">
        <v>0</v>
      </c>
      <c r="F17" s="73">
        <f t="shared" si="0"/>
        <v>0</v>
      </c>
      <c r="G17" s="41">
        <f t="shared" si="2"/>
        <v>0</v>
      </c>
      <c r="H17" s="29"/>
      <c r="I17" s="29"/>
      <c r="J17" s="29"/>
      <c r="K17" s="29"/>
      <c r="L17" s="29"/>
      <c r="M17" s="29"/>
      <c r="N17" s="1"/>
    </row>
    <row r="18" spans="1:14" ht="18" customHeight="1" x14ac:dyDescent="0.25">
      <c r="A18" s="40">
        <v>9</v>
      </c>
      <c r="B18" s="79" t="s">
        <v>38</v>
      </c>
      <c r="C18" s="71" t="s">
        <v>14</v>
      </c>
      <c r="D18" s="71">
        <v>1</v>
      </c>
      <c r="E18" s="81">
        <v>0</v>
      </c>
      <c r="F18" s="73">
        <f t="shared" si="0"/>
        <v>0</v>
      </c>
      <c r="G18" s="41">
        <f t="shared" si="2"/>
        <v>0</v>
      </c>
      <c r="H18" s="29"/>
      <c r="I18" s="29"/>
      <c r="J18" s="29"/>
      <c r="K18" s="29"/>
      <c r="L18" s="29"/>
      <c r="M18" s="29"/>
      <c r="N18" s="1"/>
    </row>
    <row r="19" spans="1:14" ht="18" customHeight="1" x14ac:dyDescent="0.25">
      <c r="A19" s="42">
        <v>10</v>
      </c>
      <c r="B19" s="79" t="s">
        <v>39</v>
      </c>
      <c r="C19" s="71" t="s">
        <v>14</v>
      </c>
      <c r="D19" s="71">
        <v>1</v>
      </c>
      <c r="E19" s="81">
        <v>0</v>
      </c>
      <c r="F19" s="73">
        <f t="shared" si="0"/>
        <v>0</v>
      </c>
      <c r="G19" s="41">
        <f t="shared" si="2"/>
        <v>0</v>
      </c>
      <c r="H19" s="29"/>
      <c r="I19" s="29"/>
      <c r="J19" s="29"/>
      <c r="K19" s="29"/>
      <c r="L19" s="29"/>
      <c r="M19" s="29"/>
      <c r="N19" s="1"/>
    </row>
    <row r="20" spans="1:14" ht="18" customHeight="1" x14ac:dyDescent="0.25">
      <c r="A20" s="40">
        <v>11</v>
      </c>
      <c r="B20" s="79" t="s">
        <v>40</v>
      </c>
      <c r="C20" s="71" t="s">
        <v>14</v>
      </c>
      <c r="D20" s="71">
        <v>1</v>
      </c>
      <c r="E20" s="81">
        <v>0</v>
      </c>
      <c r="F20" s="73">
        <f t="shared" si="0"/>
        <v>0</v>
      </c>
      <c r="G20" s="41">
        <f t="shared" si="2"/>
        <v>0</v>
      </c>
      <c r="H20" s="29"/>
      <c r="I20" s="29"/>
      <c r="J20" s="29"/>
      <c r="K20" s="29"/>
      <c r="L20" s="29"/>
      <c r="M20" s="29"/>
      <c r="N20" s="1"/>
    </row>
    <row r="21" spans="1:14" ht="18" customHeight="1" x14ac:dyDescent="0.25">
      <c r="A21" s="42">
        <v>12</v>
      </c>
      <c r="B21" s="79" t="s">
        <v>41</v>
      </c>
      <c r="C21" s="71" t="s">
        <v>14</v>
      </c>
      <c r="D21" s="71">
        <v>1</v>
      </c>
      <c r="E21" s="81">
        <v>0</v>
      </c>
      <c r="F21" s="73">
        <f t="shared" si="0"/>
        <v>0</v>
      </c>
      <c r="G21" s="41">
        <f t="shared" si="2"/>
        <v>0</v>
      </c>
      <c r="H21" s="29"/>
      <c r="I21" s="29"/>
      <c r="J21" s="29"/>
      <c r="K21" s="29"/>
      <c r="L21" s="29"/>
      <c r="M21" s="29"/>
      <c r="N21" s="1"/>
    </row>
    <row r="22" spans="1:14" ht="18" customHeight="1" x14ac:dyDescent="0.25">
      <c r="A22" s="40">
        <v>13</v>
      </c>
      <c r="B22" s="79" t="s">
        <v>42</v>
      </c>
      <c r="C22" s="71" t="s">
        <v>14</v>
      </c>
      <c r="D22" s="71">
        <v>1</v>
      </c>
      <c r="E22" s="81">
        <v>0</v>
      </c>
      <c r="F22" s="73">
        <f t="shared" si="0"/>
        <v>0</v>
      </c>
      <c r="G22" s="41">
        <f t="shared" si="2"/>
        <v>0</v>
      </c>
      <c r="H22" s="29"/>
      <c r="I22" s="29"/>
      <c r="J22" s="29"/>
      <c r="K22" s="29"/>
      <c r="L22" s="29"/>
      <c r="M22" s="29"/>
      <c r="N22" s="1"/>
    </row>
    <row r="23" spans="1:14" ht="18" customHeight="1" x14ac:dyDescent="0.25">
      <c r="A23" s="42">
        <v>14</v>
      </c>
      <c r="B23" s="79" t="s">
        <v>43</v>
      </c>
      <c r="C23" s="71" t="s">
        <v>14</v>
      </c>
      <c r="D23" s="71">
        <v>1</v>
      </c>
      <c r="E23" s="81">
        <v>0</v>
      </c>
      <c r="F23" s="73">
        <f t="shared" si="0"/>
        <v>0</v>
      </c>
      <c r="G23" s="41">
        <f t="shared" si="2"/>
        <v>0</v>
      </c>
      <c r="H23" s="29"/>
      <c r="I23" s="29"/>
      <c r="J23" s="29"/>
      <c r="K23" s="29"/>
      <c r="L23" s="29"/>
      <c r="M23" s="29"/>
      <c r="N23" s="1"/>
    </row>
    <row r="24" spans="1:14" ht="18" customHeight="1" x14ac:dyDescent="0.25">
      <c r="A24" s="40">
        <v>15</v>
      </c>
      <c r="B24" s="79" t="s">
        <v>44</v>
      </c>
      <c r="C24" s="71" t="s">
        <v>14</v>
      </c>
      <c r="D24" s="71">
        <v>1</v>
      </c>
      <c r="E24" s="81">
        <v>0</v>
      </c>
      <c r="F24" s="73">
        <f t="shared" si="0"/>
        <v>0</v>
      </c>
      <c r="G24" s="41">
        <f t="shared" si="2"/>
        <v>0</v>
      </c>
      <c r="H24" s="29"/>
      <c r="I24" s="29"/>
      <c r="J24" s="29"/>
      <c r="K24" s="29"/>
      <c r="L24" s="29"/>
      <c r="M24" s="29"/>
      <c r="N24" s="1"/>
    </row>
    <row r="25" spans="1:14" ht="18" customHeight="1" thickBot="1" x14ac:dyDescent="0.3">
      <c r="A25" s="89">
        <v>16</v>
      </c>
      <c r="B25" s="80" t="s">
        <v>45</v>
      </c>
      <c r="C25" s="43" t="s">
        <v>47</v>
      </c>
      <c r="D25" s="43">
        <v>1</v>
      </c>
      <c r="E25" s="81">
        <v>0</v>
      </c>
      <c r="F25" s="74">
        <f t="shared" si="0"/>
        <v>0</v>
      </c>
      <c r="G25" s="41">
        <f t="shared" si="2"/>
        <v>0</v>
      </c>
      <c r="H25" s="29"/>
      <c r="I25" s="29"/>
      <c r="J25" s="29"/>
      <c r="K25" s="29"/>
      <c r="L25" s="29"/>
      <c r="M25" s="29"/>
      <c r="N25" s="1"/>
    </row>
    <row r="26" spans="1:14" ht="44.25" customHeight="1" thickBot="1" x14ac:dyDescent="0.3">
      <c r="A26" s="68"/>
      <c r="B26" s="69"/>
      <c r="C26" s="70"/>
      <c r="D26" s="70"/>
      <c r="E26" s="83" t="s">
        <v>52</v>
      </c>
      <c r="F26" s="83" t="s">
        <v>11</v>
      </c>
      <c r="G26" s="83" t="s">
        <v>53</v>
      </c>
      <c r="H26" s="70"/>
      <c r="I26" s="29"/>
      <c r="J26" s="29"/>
      <c r="K26" s="29"/>
      <c r="L26" s="29"/>
      <c r="M26" s="29"/>
      <c r="N26" s="1"/>
    </row>
    <row r="27" spans="1:14" ht="18" customHeight="1" thickBot="1" x14ac:dyDescent="0.3">
      <c r="A27" s="68"/>
      <c r="B27" s="69"/>
      <c r="C27" s="69"/>
      <c r="D27" s="69"/>
      <c r="E27" s="75">
        <f>SUM(E10:E25)</f>
        <v>0</v>
      </c>
      <c r="F27" s="82">
        <v>0.22</v>
      </c>
      <c r="G27" s="75">
        <f>(1+F27)*E27</f>
        <v>0</v>
      </c>
      <c r="H27" s="69"/>
      <c r="I27" s="29"/>
      <c r="J27" s="29"/>
      <c r="K27" s="29"/>
      <c r="L27" s="29"/>
      <c r="M27" s="29"/>
      <c r="N27" s="1"/>
    </row>
    <row r="28" spans="1:14" ht="18" customHeight="1" x14ac:dyDescent="0.25">
      <c r="A28" s="68"/>
      <c r="B28" s="69"/>
      <c r="C28" s="69"/>
      <c r="D28" s="69"/>
      <c r="E28" s="69"/>
      <c r="F28" s="69"/>
      <c r="G28" s="69"/>
      <c r="H28" s="69"/>
      <c r="I28" s="29"/>
      <c r="J28" s="29"/>
      <c r="K28" s="2"/>
      <c r="L28" s="3"/>
      <c r="M28" s="1"/>
      <c r="N28" s="1"/>
    </row>
    <row r="29" spans="1:14" ht="15.75" thickBo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30" customHeight="1" thickBot="1" x14ac:dyDescent="0.3">
      <c r="A30" s="105" t="s">
        <v>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7"/>
      <c r="M30" s="3"/>
      <c r="N30" s="3"/>
    </row>
    <row r="31" spans="1:14" ht="53.25" customHeight="1" x14ac:dyDescent="0.25">
      <c r="A31" s="45" t="s">
        <v>1</v>
      </c>
      <c r="B31" s="46" t="s">
        <v>18</v>
      </c>
      <c r="C31" s="47" t="s">
        <v>3</v>
      </c>
      <c r="D31" s="48" t="s">
        <v>58</v>
      </c>
      <c r="E31" s="48" t="s">
        <v>59</v>
      </c>
      <c r="F31" s="48" t="s">
        <v>34</v>
      </c>
      <c r="G31" s="48" t="s">
        <v>64</v>
      </c>
      <c r="H31" s="48" t="s">
        <v>35</v>
      </c>
      <c r="I31" s="47" t="s">
        <v>10</v>
      </c>
      <c r="J31" s="47" t="s">
        <v>11</v>
      </c>
      <c r="K31" s="47" t="s">
        <v>12</v>
      </c>
      <c r="L31" s="49" t="s">
        <v>5</v>
      </c>
      <c r="M31" s="4"/>
      <c r="N31" s="1"/>
    </row>
    <row r="32" spans="1:14" x14ac:dyDescent="0.25">
      <c r="A32" s="50">
        <v>1</v>
      </c>
      <c r="B32" s="5" t="s">
        <v>19</v>
      </c>
      <c r="C32" s="6" t="s">
        <v>14</v>
      </c>
      <c r="D32" s="27">
        <v>137</v>
      </c>
      <c r="E32" s="27">
        <v>4</v>
      </c>
      <c r="F32" s="27">
        <v>3</v>
      </c>
      <c r="G32" s="27">
        <v>0</v>
      </c>
      <c r="H32" s="33">
        <v>1</v>
      </c>
      <c r="I32" s="44">
        <f>(D32*$E$10)+(E32*$E$11)+(F32*$E$12)+(G32*$E$13)+(H32*$E$14)</f>
        <v>0</v>
      </c>
      <c r="J32" s="85">
        <f t="shared" ref="J32:J49" si="3">$F$27</f>
        <v>0.22</v>
      </c>
      <c r="K32" s="7">
        <f t="shared" ref="K32:K46" si="4">I32*J32</f>
        <v>0</v>
      </c>
      <c r="L32" s="51">
        <f t="shared" ref="L32:L46" si="5">I32+K32</f>
        <v>0</v>
      </c>
      <c r="M32" s="4"/>
      <c r="N32" s="1"/>
    </row>
    <row r="33" spans="1:14" x14ac:dyDescent="0.25">
      <c r="A33" s="50">
        <v>2</v>
      </c>
      <c r="B33" s="8" t="s">
        <v>30</v>
      </c>
      <c r="C33" s="6" t="s">
        <v>14</v>
      </c>
      <c r="D33" s="6">
        <v>5</v>
      </c>
      <c r="E33" s="6">
        <v>0</v>
      </c>
      <c r="F33" s="6">
        <v>0</v>
      </c>
      <c r="G33" s="6">
        <v>0</v>
      </c>
      <c r="H33" s="34">
        <v>0</v>
      </c>
      <c r="I33" s="44">
        <f t="shared" ref="I33:I45" si="6">(D33*$E$10)+(E33*$E$11)+(F33*$E$12)+(G33*$E$13)+(H33*$E$14)</f>
        <v>0</v>
      </c>
      <c r="J33" s="85">
        <f t="shared" si="3"/>
        <v>0.22</v>
      </c>
      <c r="K33" s="7">
        <f t="shared" si="4"/>
        <v>0</v>
      </c>
      <c r="L33" s="51">
        <f t="shared" si="5"/>
        <v>0</v>
      </c>
      <c r="M33" s="4"/>
      <c r="N33" s="1"/>
    </row>
    <row r="34" spans="1:14" x14ac:dyDescent="0.25">
      <c r="A34" s="50">
        <v>3</v>
      </c>
      <c r="B34" s="9" t="s">
        <v>31</v>
      </c>
      <c r="C34" s="6" t="s">
        <v>14</v>
      </c>
      <c r="D34" s="6">
        <v>9</v>
      </c>
      <c r="E34" s="6">
        <v>0</v>
      </c>
      <c r="F34" s="6">
        <v>0</v>
      </c>
      <c r="G34" s="6">
        <v>0</v>
      </c>
      <c r="H34" s="6">
        <v>0</v>
      </c>
      <c r="I34" s="44">
        <f t="shared" si="6"/>
        <v>0</v>
      </c>
      <c r="J34" s="85">
        <f t="shared" si="3"/>
        <v>0.22</v>
      </c>
      <c r="K34" s="7">
        <f t="shared" si="4"/>
        <v>0</v>
      </c>
      <c r="L34" s="51">
        <f t="shared" si="5"/>
        <v>0</v>
      </c>
      <c r="M34" s="4"/>
      <c r="N34" s="1"/>
    </row>
    <row r="35" spans="1:14" x14ac:dyDescent="0.25">
      <c r="A35" s="50">
        <v>4</v>
      </c>
      <c r="B35" s="5" t="s">
        <v>32</v>
      </c>
      <c r="C35" s="6" t="s">
        <v>14</v>
      </c>
      <c r="D35" s="6">
        <v>54</v>
      </c>
      <c r="E35" s="6">
        <v>1</v>
      </c>
      <c r="F35" s="6">
        <v>2</v>
      </c>
      <c r="G35" s="6">
        <v>0</v>
      </c>
      <c r="H35" s="6">
        <v>1</v>
      </c>
      <c r="I35" s="44">
        <f t="shared" si="6"/>
        <v>0</v>
      </c>
      <c r="J35" s="85">
        <f t="shared" si="3"/>
        <v>0.22</v>
      </c>
      <c r="K35" s="7">
        <f>I35*J35</f>
        <v>0</v>
      </c>
      <c r="L35" s="51">
        <f t="shared" si="5"/>
        <v>0</v>
      </c>
      <c r="M35" s="4"/>
      <c r="N35" s="1"/>
    </row>
    <row r="36" spans="1:14" x14ac:dyDescent="0.25">
      <c r="A36" s="50">
        <v>5</v>
      </c>
      <c r="B36" s="8" t="s">
        <v>33</v>
      </c>
      <c r="C36" s="6" t="s">
        <v>14</v>
      </c>
      <c r="D36" s="6">
        <v>45</v>
      </c>
      <c r="E36" s="6">
        <v>10</v>
      </c>
      <c r="F36" s="6">
        <v>5</v>
      </c>
      <c r="G36" s="6">
        <v>0</v>
      </c>
      <c r="H36" s="6">
        <v>1</v>
      </c>
      <c r="I36" s="44">
        <f t="shared" si="6"/>
        <v>0</v>
      </c>
      <c r="J36" s="85">
        <f t="shared" si="3"/>
        <v>0.22</v>
      </c>
      <c r="K36" s="7">
        <f t="shared" si="4"/>
        <v>0</v>
      </c>
      <c r="L36" s="51">
        <f t="shared" si="5"/>
        <v>0</v>
      </c>
      <c r="M36" s="4"/>
      <c r="N36" s="1"/>
    </row>
    <row r="37" spans="1:14" x14ac:dyDescent="0.25">
      <c r="A37" s="50">
        <v>6</v>
      </c>
      <c r="B37" s="9" t="s">
        <v>20</v>
      </c>
      <c r="C37" s="6" t="s">
        <v>14</v>
      </c>
      <c r="D37" s="6">
        <v>42</v>
      </c>
      <c r="E37" s="6">
        <v>1</v>
      </c>
      <c r="F37" s="6">
        <v>1</v>
      </c>
      <c r="G37" s="6">
        <v>0</v>
      </c>
      <c r="H37" s="6">
        <v>1</v>
      </c>
      <c r="I37" s="44">
        <f t="shared" si="6"/>
        <v>0</v>
      </c>
      <c r="J37" s="85">
        <f t="shared" si="3"/>
        <v>0.22</v>
      </c>
      <c r="K37" s="7">
        <f t="shared" si="4"/>
        <v>0</v>
      </c>
      <c r="L37" s="51">
        <f t="shared" si="5"/>
        <v>0</v>
      </c>
      <c r="M37" s="4"/>
      <c r="N37" s="1"/>
    </row>
    <row r="38" spans="1:14" x14ac:dyDescent="0.25">
      <c r="A38" s="50">
        <v>7</v>
      </c>
      <c r="B38" s="5" t="s">
        <v>21</v>
      </c>
      <c r="C38" s="6" t="s">
        <v>14</v>
      </c>
      <c r="D38" s="6">
        <v>7</v>
      </c>
      <c r="E38" s="6">
        <v>2</v>
      </c>
      <c r="F38" s="6">
        <v>1</v>
      </c>
      <c r="G38" s="6">
        <v>0</v>
      </c>
      <c r="H38" s="6">
        <v>0</v>
      </c>
      <c r="I38" s="44">
        <f t="shared" si="6"/>
        <v>0</v>
      </c>
      <c r="J38" s="85">
        <f t="shared" si="3"/>
        <v>0.22</v>
      </c>
      <c r="K38" s="7">
        <f t="shared" si="4"/>
        <v>0</v>
      </c>
      <c r="L38" s="51">
        <f t="shared" si="5"/>
        <v>0</v>
      </c>
      <c r="M38" s="4"/>
      <c r="N38" s="1"/>
    </row>
    <row r="39" spans="1:14" x14ac:dyDescent="0.25">
      <c r="A39" s="50">
        <v>8</v>
      </c>
      <c r="B39" s="8" t="s">
        <v>22</v>
      </c>
      <c r="C39" s="6" t="s">
        <v>14</v>
      </c>
      <c r="D39" s="6">
        <v>76</v>
      </c>
      <c r="E39" s="6">
        <v>2</v>
      </c>
      <c r="F39" s="6">
        <v>25</v>
      </c>
      <c r="G39" s="6">
        <v>0</v>
      </c>
      <c r="H39" s="6">
        <v>0</v>
      </c>
      <c r="I39" s="44">
        <f t="shared" si="6"/>
        <v>0</v>
      </c>
      <c r="J39" s="85">
        <f t="shared" si="3"/>
        <v>0.22</v>
      </c>
      <c r="K39" s="7">
        <f t="shared" si="4"/>
        <v>0</v>
      </c>
      <c r="L39" s="51">
        <f t="shared" si="5"/>
        <v>0</v>
      </c>
      <c r="M39" s="4"/>
      <c r="N39" s="1"/>
    </row>
    <row r="40" spans="1:14" x14ac:dyDescent="0.25">
      <c r="A40" s="50">
        <v>9</v>
      </c>
      <c r="B40" s="5" t="s">
        <v>23</v>
      </c>
      <c r="C40" s="6" t="s">
        <v>14</v>
      </c>
      <c r="D40" s="6">
        <v>7</v>
      </c>
      <c r="E40" s="6">
        <v>2</v>
      </c>
      <c r="F40" s="6">
        <v>1</v>
      </c>
      <c r="G40" s="6">
        <v>0</v>
      </c>
      <c r="H40" s="6">
        <v>2</v>
      </c>
      <c r="I40" s="44">
        <f t="shared" si="6"/>
        <v>0</v>
      </c>
      <c r="J40" s="85">
        <f t="shared" si="3"/>
        <v>0.22</v>
      </c>
      <c r="K40" s="7">
        <f t="shared" si="4"/>
        <v>0</v>
      </c>
      <c r="L40" s="51">
        <f>I40+K40</f>
        <v>0</v>
      </c>
      <c r="M40" s="4"/>
      <c r="N40" s="1"/>
    </row>
    <row r="41" spans="1:14" x14ac:dyDescent="0.25">
      <c r="A41" s="50">
        <v>10</v>
      </c>
      <c r="B41" s="8" t="s">
        <v>24</v>
      </c>
      <c r="C41" s="6" t="s">
        <v>14</v>
      </c>
      <c r="D41" s="6">
        <v>47</v>
      </c>
      <c r="E41" s="6">
        <v>12</v>
      </c>
      <c r="F41" s="6">
        <v>13</v>
      </c>
      <c r="G41" s="6">
        <v>0</v>
      </c>
      <c r="H41" s="6">
        <v>1</v>
      </c>
      <c r="I41" s="44">
        <f t="shared" si="6"/>
        <v>0</v>
      </c>
      <c r="J41" s="85">
        <f t="shared" si="3"/>
        <v>0.22</v>
      </c>
      <c r="K41" s="7">
        <f t="shared" si="4"/>
        <v>0</v>
      </c>
      <c r="L41" s="51">
        <f t="shared" si="5"/>
        <v>0</v>
      </c>
      <c r="M41" s="4"/>
      <c r="N41" s="1"/>
    </row>
    <row r="42" spans="1:14" x14ac:dyDescent="0.25">
      <c r="A42" s="50">
        <v>11</v>
      </c>
      <c r="B42" s="9" t="s">
        <v>25</v>
      </c>
      <c r="C42" s="6" t="s">
        <v>14</v>
      </c>
      <c r="D42" s="6">
        <v>8</v>
      </c>
      <c r="E42" s="6">
        <v>2</v>
      </c>
      <c r="F42" s="6">
        <v>0</v>
      </c>
      <c r="G42" s="6">
        <v>0</v>
      </c>
      <c r="H42" s="6">
        <v>1</v>
      </c>
      <c r="I42" s="44">
        <f t="shared" si="6"/>
        <v>0</v>
      </c>
      <c r="J42" s="85">
        <f t="shared" si="3"/>
        <v>0.22</v>
      </c>
      <c r="K42" s="7">
        <f t="shared" si="4"/>
        <v>0</v>
      </c>
      <c r="L42" s="51">
        <f t="shared" si="5"/>
        <v>0</v>
      </c>
      <c r="M42" s="4"/>
      <c r="N42" s="1"/>
    </row>
    <row r="43" spans="1:14" x14ac:dyDescent="0.25">
      <c r="A43" s="50">
        <v>12</v>
      </c>
      <c r="B43" s="5" t="s">
        <v>26</v>
      </c>
      <c r="C43" s="6" t="s">
        <v>14</v>
      </c>
      <c r="D43" s="6">
        <v>8</v>
      </c>
      <c r="E43" s="6">
        <v>1</v>
      </c>
      <c r="F43" s="6">
        <v>1</v>
      </c>
      <c r="G43" s="6">
        <v>0</v>
      </c>
      <c r="H43" s="6">
        <v>1</v>
      </c>
      <c r="I43" s="44">
        <f t="shared" si="6"/>
        <v>0</v>
      </c>
      <c r="J43" s="85">
        <f t="shared" si="3"/>
        <v>0.22</v>
      </c>
      <c r="K43" s="7">
        <f t="shared" si="4"/>
        <v>0</v>
      </c>
      <c r="L43" s="51">
        <f t="shared" si="5"/>
        <v>0</v>
      </c>
      <c r="M43" s="4"/>
      <c r="N43" s="1"/>
    </row>
    <row r="44" spans="1:14" x14ac:dyDescent="0.25">
      <c r="A44" s="50">
        <v>13</v>
      </c>
      <c r="B44" s="8" t="s">
        <v>27</v>
      </c>
      <c r="C44" s="6" t="s">
        <v>14</v>
      </c>
      <c r="D44" s="6">
        <v>28</v>
      </c>
      <c r="E44" s="6">
        <v>8</v>
      </c>
      <c r="F44" s="6">
        <v>4</v>
      </c>
      <c r="G44" s="6">
        <v>0</v>
      </c>
      <c r="H44" s="6">
        <v>0</v>
      </c>
      <c r="I44" s="44">
        <f t="shared" si="6"/>
        <v>0</v>
      </c>
      <c r="J44" s="85">
        <f t="shared" si="3"/>
        <v>0.22</v>
      </c>
      <c r="K44" s="7">
        <f t="shared" si="4"/>
        <v>0</v>
      </c>
      <c r="L44" s="51">
        <f t="shared" si="5"/>
        <v>0</v>
      </c>
      <c r="M44" s="4"/>
      <c r="N44" s="1"/>
    </row>
    <row r="45" spans="1:14" x14ac:dyDescent="0.25">
      <c r="A45" s="50">
        <v>14</v>
      </c>
      <c r="B45" s="9" t="s">
        <v>28</v>
      </c>
      <c r="C45" s="6" t="s">
        <v>14</v>
      </c>
      <c r="D45" s="6">
        <v>47</v>
      </c>
      <c r="E45" s="6">
        <v>1</v>
      </c>
      <c r="F45" s="6">
        <v>1</v>
      </c>
      <c r="G45" s="6">
        <v>0</v>
      </c>
      <c r="H45" s="6">
        <v>0</v>
      </c>
      <c r="I45" s="44">
        <f t="shared" si="6"/>
        <v>0</v>
      </c>
      <c r="J45" s="85">
        <f t="shared" si="3"/>
        <v>0.22</v>
      </c>
      <c r="K45" s="7">
        <f t="shared" si="4"/>
        <v>0</v>
      </c>
      <c r="L45" s="51">
        <f t="shared" si="5"/>
        <v>0</v>
      </c>
      <c r="M45" s="4"/>
      <c r="N45" s="1"/>
    </row>
    <row r="46" spans="1:14" ht="15.75" thickBot="1" x14ac:dyDescent="0.3">
      <c r="A46" s="52">
        <v>15</v>
      </c>
      <c r="B46" s="53" t="s">
        <v>29</v>
      </c>
      <c r="C46" s="54" t="s">
        <v>14</v>
      </c>
      <c r="D46" s="54">
        <v>16</v>
      </c>
      <c r="E46" s="54">
        <v>2</v>
      </c>
      <c r="F46" s="54">
        <v>1</v>
      </c>
      <c r="G46" s="54">
        <v>0</v>
      </c>
      <c r="H46" s="54">
        <v>1</v>
      </c>
      <c r="I46" s="55">
        <f>(D46*$E$10)+(E46*$E$11)+(F46*$E$12)+(G46*$E$13)+(H46*$E$14)</f>
        <v>0</v>
      </c>
      <c r="J46" s="86">
        <f t="shared" si="3"/>
        <v>0.22</v>
      </c>
      <c r="K46" s="56">
        <f t="shared" si="4"/>
        <v>0</v>
      </c>
      <c r="L46" s="57">
        <f t="shared" si="5"/>
        <v>0</v>
      </c>
      <c r="M46" s="4"/>
      <c r="N46" s="1"/>
    </row>
    <row r="47" spans="1:14" ht="26.1" customHeight="1" x14ac:dyDescent="0.25">
      <c r="A47" s="13"/>
      <c r="B47" s="10"/>
      <c r="C47" s="11"/>
      <c r="D47" s="12"/>
      <c r="E47" s="4"/>
      <c r="F47" s="4"/>
      <c r="G47" s="4"/>
      <c r="H47" s="58" t="s">
        <v>61</v>
      </c>
      <c r="I47" s="59">
        <f>SUM(I32:I45)</f>
        <v>0</v>
      </c>
      <c r="J47" s="85">
        <f t="shared" si="3"/>
        <v>0.22</v>
      </c>
      <c r="K47" s="60">
        <f>I47*J47</f>
        <v>0</v>
      </c>
      <c r="L47" s="61">
        <f>I47+K47</f>
        <v>0</v>
      </c>
      <c r="M47" s="4"/>
      <c r="N47" s="1"/>
    </row>
    <row r="48" spans="1:14" ht="26.1" customHeight="1" thickBot="1" x14ac:dyDescent="0.3">
      <c r="A48" s="13"/>
      <c r="B48" s="2"/>
      <c r="C48" s="13"/>
      <c r="D48" s="13"/>
      <c r="E48" s="4"/>
      <c r="F48" s="4"/>
      <c r="G48" s="4"/>
      <c r="H48" s="62" t="s">
        <v>62</v>
      </c>
      <c r="I48" s="63">
        <f>I46</f>
        <v>0</v>
      </c>
      <c r="J48" s="87">
        <f t="shared" si="3"/>
        <v>0.22</v>
      </c>
      <c r="K48" s="64">
        <f>I48*J48</f>
        <v>0</v>
      </c>
      <c r="L48" s="65">
        <f>I48+K48</f>
        <v>0</v>
      </c>
      <c r="M48" s="4"/>
      <c r="N48" s="1"/>
    </row>
    <row r="49" spans="1:14" ht="66.75" customHeight="1" thickBot="1" x14ac:dyDescent="0.3">
      <c r="A49" s="3"/>
      <c r="B49" s="3"/>
      <c r="C49" s="3"/>
      <c r="D49" s="3"/>
      <c r="E49" s="3"/>
      <c r="F49" s="3"/>
      <c r="G49" s="3"/>
      <c r="H49" s="84" t="s">
        <v>55</v>
      </c>
      <c r="I49" s="63">
        <f>(I47+I48)*48</f>
        <v>0</v>
      </c>
      <c r="J49" s="88">
        <f t="shared" si="3"/>
        <v>0.22</v>
      </c>
      <c r="K49" s="64">
        <f>I49*J49</f>
        <v>0</v>
      </c>
      <c r="L49" s="65">
        <f>I49+K49</f>
        <v>0</v>
      </c>
      <c r="M49" s="4"/>
      <c r="N49" s="4"/>
    </row>
    <row r="50" spans="1:14" ht="26.1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30" customHeight="1" x14ac:dyDescent="0.25">
      <c r="A52" s="99" t="s">
        <v>6</v>
      </c>
      <c r="B52" s="100"/>
      <c r="C52" s="100"/>
      <c r="D52" s="100"/>
      <c r="E52" s="100"/>
      <c r="F52" s="100"/>
      <c r="G52" s="101"/>
      <c r="H52" s="3"/>
      <c r="I52" s="3"/>
      <c r="J52" s="3"/>
      <c r="K52" s="3"/>
      <c r="L52" s="3"/>
      <c r="M52" s="3"/>
      <c r="N52" s="3"/>
    </row>
    <row r="53" spans="1:14" ht="18" customHeight="1" x14ac:dyDescent="0.25">
      <c r="A53" s="102" t="s">
        <v>63</v>
      </c>
      <c r="B53" s="103"/>
      <c r="C53" s="103"/>
      <c r="D53" s="103"/>
      <c r="E53" s="103"/>
      <c r="F53" s="103"/>
      <c r="G53" s="104"/>
      <c r="H53" s="3"/>
      <c r="I53" s="3"/>
      <c r="J53" s="3"/>
      <c r="K53" s="3"/>
      <c r="L53" s="3"/>
      <c r="M53" s="3"/>
      <c r="N53" s="3"/>
    </row>
    <row r="54" spans="1:14" ht="37.5" customHeight="1" x14ac:dyDescent="0.25">
      <c r="A54" s="108" t="s">
        <v>60</v>
      </c>
      <c r="B54" s="109"/>
      <c r="C54" s="109"/>
      <c r="D54" s="109"/>
      <c r="E54" s="109"/>
      <c r="F54" s="109"/>
      <c r="G54" s="110"/>
      <c r="H54" s="3"/>
      <c r="I54" s="3"/>
      <c r="J54" s="3"/>
      <c r="K54" s="3"/>
      <c r="L54" s="3"/>
      <c r="M54" s="3"/>
      <c r="N54" s="3"/>
    </row>
    <row r="55" spans="1:14" ht="18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8" customHeight="1" x14ac:dyDescent="0.25">
      <c r="A56" s="14" t="s">
        <v>7</v>
      </c>
      <c r="B56" s="15"/>
      <c r="C56" s="16"/>
      <c r="D56" s="3"/>
      <c r="E56" s="66" t="s">
        <v>8</v>
      </c>
      <c r="F56" s="67"/>
      <c r="G56" s="67"/>
      <c r="H56" s="67"/>
      <c r="I56" s="3"/>
      <c r="J56" s="3"/>
      <c r="K56" s="3"/>
      <c r="L56" s="3"/>
      <c r="M56" s="3"/>
      <c r="N56" s="3"/>
    </row>
    <row r="57" spans="1:14" ht="18" customHeight="1" x14ac:dyDescent="0.25">
      <c r="A57" s="3"/>
      <c r="B57" s="17"/>
      <c r="C57" s="3"/>
      <c r="D57" s="66"/>
      <c r="E57" s="18"/>
      <c r="F57" s="18"/>
      <c r="G57" s="19"/>
      <c r="H57" s="20"/>
      <c r="I57" s="67"/>
      <c r="J57" s="67"/>
      <c r="K57" s="67"/>
      <c r="L57" s="67"/>
      <c r="M57" s="67"/>
      <c r="N57" s="3"/>
    </row>
    <row r="58" spans="1:14" ht="18" customHeight="1" x14ac:dyDescent="0.25">
      <c r="A58" s="21" t="s">
        <v>9</v>
      </c>
      <c r="B58" s="90"/>
      <c r="C58" s="16"/>
      <c r="D58" s="3"/>
      <c r="E58" s="91"/>
      <c r="F58" s="91"/>
      <c r="G58" s="91"/>
      <c r="H58" s="20"/>
      <c r="I58" s="20"/>
      <c r="J58" s="20"/>
      <c r="K58" s="20"/>
      <c r="L58" s="20"/>
      <c r="M58" s="3"/>
      <c r="N58" s="3"/>
    </row>
    <row r="59" spans="1:14" ht="18" customHeight="1" x14ac:dyDescent="0.25">
      <c r="A59" s="22"/>
      <c r="B59" s="23"/>
      <c r="C59" s="24"/>
      <c r="D59" s="24"/>
      <c r="E59" s="24"/>
      <c r="F59" s="24"/>
      <c r="G59" s="24"/>
      <c r="H59" s="3"/>
      <c r="I59" s="20"/>
      <c r="J59" s="20"/>
      <c r="K59" s="20"/>
      <c r="L59" s="20"/>
      <c r="M59" s="3"/>
      <c r="N59" s="3"/>
    </row>
    <row r="60" spans="1:14" ht="18" customHeight="1" x14ac:dyDescent="0.25">
      <c r="A60" s="22"/>
      <c r="B60" s="23"/>
      <c r="C60" s="24"/>
      <c r="D60" s="1"/>
      <c r="E60" s="1"/>
      <c r="F60" s="1"/>
      <c r="G60" s="1"/>
      <c r="H60" s="1"/>
      <c r="I60" s="3"/>
      <c r="J60" s="3"/>
      <c r="K60" s="3"/>
      <c r="L60" s="3"/>
      <c r="M60" s="3"/>
      <c r="N60" s="3"/>
    </row>
    <row r="61" spans="1:14" ht="18" customHeight="1" x14ac:dyDescent="0.25">
      <c r="A61" s="22"/>
      <c r="B61" s="23"/>
      <c r="C61" s="24"/>
      <c r="D61" s="2"/>
      <c r="E61" s="2"/>
      <c r="F61" s="2"/>
      <c r="G61" s="2"/>
      <c r="H61" s="2"/>
      <c r="I61" s="24"/>
      <c r="J61" s="24"/>
      <c r="K61" s="24"/>
      <c r="L61" s="24"/>
      <c r="M61" s="3"/>
      <c r="N61" s="3"/>
    </row>
    <row r="62" spans="1:14" ht="18" customHeight="1" x14ac:dyDescent="0.25">
      <c r="A62" s="22"/>
      <c r="B62" s="23"/>
      <c r="C62" s="24"/>
      <c r="I62" s="24"/>
      <c r="J62" s="24"/>
      <c r="K62" s="24"/>
      <c r="L62" s="24"/>
      <c r="M62" s="3"/>
      <c r="N62" s="3"/>
    </row>
    <row r="63" spans="1:14" ht="18" customHeight="1" x14ac:dyDescent="0.25">
      <c r="A63" s="3"/>
      <c r="B63" s="3"/>
      <c r="C63" s="3"/>
      <c r="I63" s="24"/>
      <c r="J63" s="24"/>
      <c r="K63" s="24"/>
      <c r="L63" s="24"/>
      <c r="M63" s="3"/>
      <c r="N63" s="3"/>
    </row>
    <row r="64" spans="1:14" ht="18" customHeight="1" x14ac:dyDescent="0.25">
      <c r="A64" s="3"/>
      <c r="B64" s="3"/>
      <c r="C64" s="3"/>
      <c r="I64" s="3"/>
      <c r="J64" s="3"/>
      <c r="K64" s="3"/>
      <c r="L64" s="3"/>
      <c r="M64" s="3"/>
      <c r="N64" s="3"/>
    </row>
    <row r="65" spans="1:14" ht="18" customHeight="1" x14ac:dyDescent="0.25">
      <c r="A65" s="1"/>
      <c r="B65" s="1"/>
      <c r="C65" s="1"/>
      <c r="I65" s="3"/>
      <c r="J65" s="3"/>
      <c r="K65" s="3"/>
      <c r="L65" s="3"/>
      <c r="M65" s="3"/>
      <c r="N65" s="3"/>
    </row>
    <row r="66" spans="1:14" ht="18" customHeight="1" x14ac:dyDescent="0.25">
      <c r="A66" s="1"/>
      <c r="B66" s="1"/>
      <c r="C66" s="1"/>
      <c r="I66" s="1"/>
      <c r="J66" s="1"/>
      <c r="K66" s="1"/>
      <c r="L66" s="1"/>
      <c r="M66" s="1"/>
      <c r="N66" s="1"/>
    </row>
    <row r="67" spans="1:14" ht="18" customHeight="1" x14ac:dyDescent="0.2">
      <c r="A67" s="2"/>
      <c r="B67" s="2"/>
      <c r="C67" s="2"/>
      <c r="I67" s="2"/>
      <c r="J67" s="2"/>
      <c r="K67" s="2"/>
      <c r="L67" s="2"/>
      <c r="M67" s="2"/>
      <c r="N67" s="2"/>
    </row>
    <row r="68" spans="1:14" ht="18" customHeight="1" x14ac:dyDescent="0.2"/>
    <row r="69" spans="1:14" ht="18" customHeight="1" x14ac:dyDescent="0.2"/>
    <row r="70" spans="1:14" ht="18" customHeight="1" x14ac:dyDescent="0.2"/>
    <row r="71" spans="1:14" ht="18" customHeight="1" x14ac:dyDescent="0.2"/>
    <row r="72" spans="1:14" ht="32.1" customHeight="1" x14ac:dyDescent="0.2"/>
    <row r="73" spans="1:14" ht="18" customHeight="1" x14ac:dyDescent="0.2"/>
    <row r="74" spans="1:14" ht="18" customHeight="1" x14ac:dyDescent="0.2"/>
    <row r="75" spans="1:14" ht="15.75" customHeight="1" x14ac:dyDescent="0.2"/>
    <row r="76" spans="1:14" ht="15.75" customHeight="1" x14ac:dyDescent="0.2"/>
    <row r="77" spans="1:14" ht="15.75" customHeight="1" x14ac:dyDescent="0.2"/>
    <row r="78" spans="1:14" ht="15.75" customHeight="1" x14ac:dyDescent="0.2"/>
    <row r="79" spans="1:14" ht="45.6" customHeight="1" x14ac:dyDescent="0.2"/>
    <row r="80" spans="1:14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</sheetData>
  <sheetProtection selectLockedCells="1"/>
  <mergeCells count="9">
    <mergeCell ref="E58:G58"/>
    <mergeCell ref="A2:G2"/>
    <mergeCell ref="A6:B6"/>
    <mergeCell ref="C6:E6"/>
    <mergeCell ref="A52:G52"/>
    <mergeCell ref="A53:G53"/>
    <mergeCell ref="A8:G8"/>
    <mergeCell ref="A30:L30"/>
    <mergeCell ref="A54:G54"/>
  </mergeCells>
  <phoneticPr fontId="11" type="noConversion"/>
  <pageMargins left="0.7" right="0.7" top="0.75" bottom="0.75" header="0" footer="0"/>
  <pageSetup paperSize="9" fitToHeight="0" orientation="landscape" r:id="rId1"/>
  <ignoredErrors>
    <ignoredError sqref="I47:J47 K47 F10:F14 J32:J39 J48 F15 F16:F24 F25 J40:J4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PREDRACUN</vt:lpstr>
      <vt:lpstr>PREDRACUN!_Hlk98493097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2022-03-27T20:47:07Z</dcterms:created>
  <dcterms:modified xsi:type="dcterms:W3CDTF">2026-04-17T09:57:49Z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fc6f63-046c-41f3-ba25-1437516571c5_Enabled">
    <vt:lpwstr>True</vt:lpwstr>
  </property>
  <property fmtid="{D5CDD505-2E9C-101B-9397-08002B2CF9AE}" pid="3" name="MSIP_Label_b9fc6f63-046c-41f3-ba25-1437516571c5_SiteId">
    <vt:lpwstr>6b50702c-caff-40f2-86bd-da9c41fd299b</vt:lpwstr>
  </property>
  <property fmtid="{D5CDD505-2E9C-101B-9397-08002B2CF9AE}" pid="4" name="MSIP_Label_b9fc6f63-046c-41f3-ba25-1437516571c5_Owner">
    <vt:lpwstr>GSever@ts.telekom.si</vt:lpwstr>
  </property>
  <property fmtid="{D5CDD505-2E9C-101B-9397-08002B2CF9AE}" pid="5" name="MSIP_Label_b9fc6f63-046c-41f3-ba25-1437516571c5_SetDate">
    <vt:lpwstr>2022-05-30T12:22:25.0731254Z</vt:lpwstr>
  </property>
  <property fmtid="{D5CDD505-2E9C-101B-9397-08002B2CF9AE}" pid="6" name="MSIP_Label_b9fc6f63-046c-41f3-ba25-1437516571c5_Name">
    <vt:lpwstr>NIZKA ZAUPNOST</vt:lpwstr>
  </property>
  <property fmtid="{D5CDD505-2E9C-101B-9397-08002B2CF9AE}" pid="7" name="MSIP_Label_b9fc6f63-046c-41f3-ba25-1437516571c5_Application">
    <vt:lpwstr>Microsoft Azure Information Protection</vt:lpwstr>
  </property>
  <property fmtid="{D5CDD505-2E9C-101B-9397-08002B2CF9AE}" pid="8" name="MSIP_Label_b9fc6f63-046c-41f3-ba25-1437516571c5_ActionId">
    <vt:lpwstr>0c25ab64-4dd4-4373-a9d6-70fda2853a4e</vt:lpwstr>
  </property>
  <property fmtid="{D5CDD505-2E9C-101B-9397-08002B2CF9AE}" pid="9" name="MSIP_Label_b9fc6f63-046c-41f3-ba25-1437516571c5_Extended_MSFT_Method">
    <vt:lpwstr>Automatic</vt:lpwstr>
  </property>
  <property fmtid="{D5CDD505-2E9C-101B-9397-08002B2CF9AE}" pid="10" name="Sensitivity">
    <vt:lpwstr>NIZKA ZAUPNOST</vt:lpwstr>
  </property>
</Properties>
</file>